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<sst xmlns="http://schemas.openxmlformats.org/spreadsheetml/2006/main" count="917" uniqueCount="659">
  <si>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</si>
  <si>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</si>
  <si>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</si>
  <si>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</si>
  <si>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</si>
  <si>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</si>
  <si>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</si>
  <si>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</si>
  <si>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</si>
  <si>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</si>
  <si>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</si>
  <si>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</si>
  <si>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</si>
  <si>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</si>
  <si>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</si>
  <si>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</si>
  <si>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</si>
  <si>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</si>
  <si>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</si>
  <si>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</si>
  <si>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</si>
  <si>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</si>
  <si>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</si>
  <si>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</si>
  <si>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</si>
  <si>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</si>
  <si>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</si>
  <si>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</si>
  <si>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</si>
  <si>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</si>
  <si>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</si>
  <si>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</si>
  <si>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</si>
  <si>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</si>
  <si>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</si>
  <si>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</si>
  <si>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</si>
  <si>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</si>
  <si>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</si>
  <si>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</si>
  <si>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</si>
  <si>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</si>
  <si>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</si>
  <si>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</si>
  <si>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</si>
  <si>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</si>
  <si>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</si>
  <si>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</si>
  <si>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</si>
  <si>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</si>
  <si>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</si>
  <si>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</si>
  <si>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</si>
  <si>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</si>
  <si>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</si>
  <si>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</si>
  <si>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</si>
  <si>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</si>
  <si>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</si>
  <si>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</si>
  <si>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</si>
  <si>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</si>
  <si>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</si>
  <si>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</si>
  <si>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</si>
  <si>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</si>
  <si>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</si>
  <si>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</si>
  <si>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</si>
  <si>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</si>
  <si>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</si>
  <si>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</si>
  <si>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</si>
  <si>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</si>
  <si>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</si>
  <si>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</si>
  <si>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</si>
  <si>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</si>
  <si>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</si>
  <si>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</si>
  <si>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</si>
  <si>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</si>
  <si>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</si>
  <si>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</si>
  <si>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</si>
  <si>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</si>
  <si>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</si>
  <si>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</si>
  <si>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</si>
  <si>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</si>
  <si>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</si>
  <si>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</si>
  <si>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</si>
  <si>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</si>
  <si>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</si>
  <si>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</si>
  <si>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</si>
  <si>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</si>
  <si>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</si>
  <si>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</si>
  <si>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</si>
  <si>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</si>
  <si>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</si>
  <si>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</si>
  <si>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</si>
  <si>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</si>
  <si>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</si>
  <si>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</si>
  <si>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</si>
  <si>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</si>
  <si>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</si>
  <si>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</si>
  <si>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</si>
  <si>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</si>
  <si>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</si>
  <si>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</si>
  <si>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</si>
  <si>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</si>
  <si>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</si>
  <si>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</si>
  <si>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</si>
  <si>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</si>
  <si>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</si>
  <si>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</si>
  <si>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</si>
  <si>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</si>
  <si>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</si>
  <si>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</si>
  <si>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</si>
  <si>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</si>
  <si>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</si>
  <si>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</si>
  <si>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</si>
  <si>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</si>
  <si>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</si>
  <si>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</si>
  <si>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</si>
  <si>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</si>
  <si>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</si>
  <si>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</si>
  <si>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</si>
  <si>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</si>
  <si>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</si>
  <si>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</si>
  <si>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</si>
  <si>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</si>
  <si>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</si>
  <si>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</si>
  <si>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</si>
  <si>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</si>
  <si>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</si>
  <si>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</si>
  <si>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</si>
  <si>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</si>
  <si>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</si>
  <si>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</si>
  <si>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</si>
  <si>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</si>
  <si>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</si>
  <si>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</si>
  <si>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</si>
  <si>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</si>
  <si>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</si>
  <si>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</si>
  <si>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</si>
  <si>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</si>
  <si>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</si>
  <si>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</si>
  <si>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</si>
  <si>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</si>
  <si>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</si>
  <si>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</si>
  <si>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</si>
  <si>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</si>
  <si>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</si>
  <si>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</si>
  <si>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</si>
  <si>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</si>
  <si>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</si>
  <si>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</si>
  <si>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</si>
  <si>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</si>
  <si>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</si>
  <si>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</si>
  <si>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</si>
  <si>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</si>
  <si>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</si>
  <si>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</si>
  <si>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</si>
  <si>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</si>
  <si>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</si>
  <si>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</si>
  <si>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</si>
  <si>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</si>
  <si>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</si>
  <si>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</si>
  <si>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</si>
  <si>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</si>
  <si>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</si>
  <si>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</si>
  <si>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</si>
  <si>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</si>
  <si>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</si>
  <si>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</si>
  <si>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</si>
  <si>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</si>
  <si>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</si>
  <si>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</si>
  <si>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</si>
  <si>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</si>
  <si>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</si>
  <si>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</si>
  <si>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</si>
  <si>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</si>
  <si>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</si>
  <si>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</si>
  <si>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</si>
  <si>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</si>
  <si>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</si>
  <si>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</si>
  <si>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</si>
  <si>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</si>
  <si>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</si>
  <si>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</si>
  <si>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</si>
  <si>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</si>
  <si>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</si>
  <si>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</si>
  <si>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</si>
  <si>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</si>
  <si>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</si>
  <si>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</si>
  <si>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</si>
  <si>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</si>
  <si>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</si>
  <si>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</si>
  <si>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</si>
  <si>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</si>
  <si>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</si>
  <si>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</si>
  <si>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</si>
  <si>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</si>
  <si>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</si>
  <si>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</si>
  <si>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</si>
  <si>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</si>
  <si>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</si>
  <si>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</si>
  <si>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</si>
  <si>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</si>
  <si>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</si>
  <si>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</si>
  <si>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</si>
  <si>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</si>
  <si>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</si>
  <si>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</si>
  <si>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</si>
  <si>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</si>
  <si>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</si>
  <si>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</si>
  <si>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</si>
  <si>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</si>
  <si>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</si>
  <si>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</si>
  <si>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</si>
  <si>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</si>
  <si>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</si>
  <si>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</si>
  <si>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</si>
  <si>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</si>
  <si>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</si>
  <si>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</si>
  <si>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</si>
  <si>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</si>
  <si>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</si>
  <si>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</si>
  <si>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</si>
  <si>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</si>
  <si>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</si>
  <si>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</si>
  <si>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</si>
  <si>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</si>
  <si>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</si>
  <si>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</si>
  <si>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</si>
  <si>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</si>
  <si>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</si>
  <si>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</si>
  <si>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</si>
  <si>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</si>
  <si>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</si>
  <si>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</si>
  <si>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</si>
  <si>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</si>
  <si>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</si>
  <si>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</si>
  <si>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</si>
  <si>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</si>
  <si>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</si>
  <si>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</si>
  <si>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</si>
  <si>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</si>
  <si>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</si>
  <si>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</si>
  <si>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</si>
  <si>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</si>
  <si>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</si>
  <si>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</si>
  <si>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</si>
  <si>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</si>
  <si>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</si>
  <si>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</si>
  <si>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</si>
  <si>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</si>
  <si>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</si>
  <si>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</si>
  <si>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</si>
  <si>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</si>
  <si>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</si>
  <si>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</si>
  <si>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</si>
  <si>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</si>
  <si>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</si>
  <si>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</si>
  <si>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</si>
  <si>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</si>
  <si>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</si>
  <si>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</si>
  <si>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</si>
  <si>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</si>
  <si>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</si>
  <si>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</si>
  <si>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</si>
  <si>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</si>
  <si>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</si>
  <si>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</si>
  <si>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</si>
  <si>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</si>
  <si>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</si>
  <si>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</si>
  <si>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</si>
  <si>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</si>
  <si>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</si>
  <si>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</si>
  <si>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</si>
  <si>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</si>
  <si>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</si>
  <si>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</si>
  <si>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</si>
  <si>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</si>
  <si>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</si>
  <si>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</si>
  <si>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</si>
  <si>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</si>
  <si>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</si>
  <si>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</si>
  <si>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</si>
  <si>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</si>
  <si>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</si>
  <si>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</si>
  <si>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</si>
  <si>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</si>
  <si>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</si>
  <si>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</si>
  <si>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</si>
  <si>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</si>
  <si>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</si>
  <si>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</si>
  <si>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</si>
  <si>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</si>
  <si>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</si>
  <si>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</si>
  <si>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</si>
  <si>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</si>
  <si>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</si>
  <si>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</si>
  <si>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</si>
  <si>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</si>
  <si>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</si>
  <si>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</si>
  <si>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</si>
  <si>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</si>
  <si>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</si>
  <si>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</si>
  <si>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</si>
  <si>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</si>
  <si>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</si>
  <si>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</si>
  <si>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</si>
  <si>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</si>
  <si>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</si>
  <si>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</si>
  <si>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</si>
  <si>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</si>
  <si>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</si>
  <si>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</si>
  <si>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</si>
  <si>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</si>
  <si>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</si>
  <si>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</si>
  <si>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</si>
  <si>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</si>
  <si>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</si>
  <si>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</si>
  <si>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</si>
  <si>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</si>
  <si>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</si>
  <si>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</si>
  <si>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</si>
  <si>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</si>
  <si>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</si>
  <si>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</si>
  <si>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</si>
  <si>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</si>
  <si>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</si>
  <si>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</si>
  <si>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</si>
  <si>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</si>
  <si>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</si>
  <si>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</si>
  <si>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</si>
  <si>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</si>
  <si>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</si>
  <si>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</si>
  <si>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</si>
  <si>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</si>
  <si>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</si>
  <si>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</si>
  <si>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</si>
  <si>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</si>
  <si>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</si>
  <si>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</si>
  <si>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</si>
  <si>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</si>
  <si>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</si>
  <si>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</si>
  <si>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</si>
  <si>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</si>
  <si>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</si>
  <si>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</si>
  <si>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</si>
  <si>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</si>
  <si>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</si>
  <si>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</si>
  <si>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</si>
  <si>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</si>
  <si>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</si>
  <si>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</si>
  <si>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</si>
  <si>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</si>
  <si>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</si>
  <si>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</si>
  <si>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</si>
  <si>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</si>
  <si>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</si>
  <si>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</si>
  <si>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</si>
  <si>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</si>
  <si>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</si>
  <si>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</si>
  <si>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</si>
  <si>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</si>
  <si>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</si>
  <si>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</si>
  <si>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</si>
  <si>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</si>
  <si>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</si>
  <si>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</si>
  <si>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</si>
  <si>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</si>
  <si>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</si>
  <si>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</si>
  <si>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</si>
  <si>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</si>
  <si>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</si>
  <si>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</si>
  <si>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</si>
  <si>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</si>
  <si>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</si>
  <si>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</si>
  <si>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</si>
  <si>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</si>
  <si>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</si>
  <si>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</si>
  <si>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</si>
  <si>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</si>
  <si>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</si>
  <si>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</si>
  <si>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</si>
  <si>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</si>
  <si>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</si>
  <si>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</si>
  <si>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</si>
  <si>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</si>
  <si>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</si>
  <si>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</si>
  <si>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</si>
  <si>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</si>
  <si>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</si>
  <si>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</si>
  <si>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</si>
  <si>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</si>
  <si>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</si>
  <si>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</si>
  <si>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</si>
  <si>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</si>
  <si>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</si>
  <si>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</si>
  <si>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</si>
  <si>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</si>
  <si>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</si>
  <si>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</si>
  <si>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</si>
  <si>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</si>
  <si>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</si>
  <si>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</si>
  <si>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</si>
  <si>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</si>
  <si>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</si>
  <si>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</si>
  <si>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</si>
  <si>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</si>
  <si>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</si>
  <si>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</si>
  <si>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</si>
  <si>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</si>
  <si>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</si>
  <si>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</si>
  <si>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</si>
  <si>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</si>
  <si>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</si>
  <si>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</si>
  <si>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</si>
  <si>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</si>
  <si>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</si>
  <si>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</si>
  <si>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</si>
  <si>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</si>
  <si>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</si>
  <si>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</si>
  <si>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</si>
  <si>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</si>
  <si>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</si>
  <si>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</si>
  <si>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</si>
  <si>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</si>
  <si>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</si>
  <si>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</si>
  <si>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</si>
  <si>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</si>
  <si>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</si>
  <si>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</si>
  <si>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</si>
  <si>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</si>
  <si>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</si>
  <si>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</si>
  <si>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</si>
  <si>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</si>
  <si>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</si>
  <si>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</si>
  <si>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</si>
  <si>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</si>
  <si>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</si>
  <si>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</si>
  <si>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</si>
  <si>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</si>
  <si>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</si>
  <si>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</si>
  <si>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</si>
  <si>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</si>
  <si>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</si>
  <si>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</si>
  <si>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</si>
  <si>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</si>
  <si>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</si>
  <si>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</si>
  <si>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</si>
  <si>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</si>
  <si>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</si>
  <si>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</si>
  <si>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</si>
  <si>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</si>
  <si>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</si>
  <si>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</si>
  <si>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</si>
  <si>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</si>
  <si>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</si>
  <si>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</si>
  <si>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</si>
  <si>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</si>
  <si>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</si>
  <si>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</si>
  <si>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</si>
  <si>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</si>
  <si>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</si>
  <si>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</si>
  <si>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</si>
  <si>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</si>
  <si>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</si>
  <si>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</si>
  <si>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</si>
  <si>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</si>
  <si>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</si>
  <si>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</si>
  <si>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</si>
  <si>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</si>
  <si>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</si>
  <si>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</si>
  <si>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</si>
  <si>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</si>
  <si>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</si>
  <si>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</si>
  <si>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</si>
  <si>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</si>
  <si>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</si>
  <si>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</si>
  <si>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</si>
  <si>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</si>
  <si>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</si>
  <si>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</si>
  <si>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</si>
  <si>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</si>
  <si>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</si>
  <si>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</si>
  <si>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</si>
  <si>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</si>
  <si>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</si>
  <si>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</si>
  <si>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</si>
  <si>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</si>
  <si>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</si>
  <si>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</si>
  <si>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</si>
  <si>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</si>
  <si>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</si>
  <si>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</si>
  <si>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</si>
  <si>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</si>
  <si>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</si>
  <si>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</si>
  <si>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</si>
  <si>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</si>
  <si>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</si>
  <si>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</si>
  <si>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</si>
  <si>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</si>
  <si>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</si>
  <si>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</si>
  <si>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</si>
  <si>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</si>
  <si>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</si>
  <si>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</si>
  <si>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</si>
  <si>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The Farm</t>
  </si>
  <si>
    <t>15-0115</t>
  </si>
  <si>
    <t>$14,508 per unit.</t>
  </si>
  <si>
    <t>Project did not apply under areas of distinction.</t>
  </si>
  <si>
    <r>
      <t xml:space="preserve">Community meeting was held.  Letters of support from State Senator &amp; Representative, the Fayette County Commissioners, City of Washington Court House, Chief of Police, Superintendent of Schools, and the Fayette County Department of Jobs and Family Services.  MOU with Ohio Means Jobs Fayette County - employment and job training - </t>
    </r>
    <r>
      <rPr>
        <b/>
        <sz val="10"/>
        <rFont val="Calibri"/>
        <family val="2"/>
        <scheme val="minor"/>
      </rPr>
      <t>no term provided</t>
    </r>
    <r>
      <rPr>
        <sz val="10"/>
        <rFont val="Calibri"/>
        <family val="2"/>
        <scheme val="minor"/>
      </rPr>
      <t xml:space="preserve">.  On Community Outreach Tab of AHFA, MOU with United Way of Fayette County, dated </t>
    </r>
    <r>
      <rPr>
        <b/>
        <sz val="10"/>
        <rFont val="Calibri"/>
        <family val="2"/>
        <scheme val="minor"/>
      </rPr>
      <t xml:space="preserve">February 6, 2014.  MOU talks about an application for permanent supportive housing - no term indicated.  </t>
    </r>
    <r>
      <rPr>
        <sz val="10"/>
        <rFont val="Calibri"/>
        <family val="2"/>
        <scheme val="minor"/>
      </rPr>
      <t>MOU with Self-Help Housing to provide training on financial literacy, credit counseling budgeting and home buyer education as needed -</t>
    </r>
    <r>
      <rPr>
        <b/>
        <sz val="10"/>
        <rFont val="Calibri"/>
        <family val="2"/>
        <scheme val="minor"/>
      </rPr>
      <t xml:space="preserve"> no term</t>
    </r>
    <r>
      <rPr>
        <sz val="10"/>
        <rFont val="Calibri"/>
        <family val="2"/>
        <scheme val="minor"/>
      </rPr>
      <t xml:space="preserve">.  MOU with Metropolitan Housing Authority for rental assistance as needed when available - </t>
    </r>
    <r>
      <rPr>
        <b/>
        <sz val="10"/>
        <rFont val="Calibri"/>
        <family val="2"/>
        <scheme val="minor"/>
      </rPr>
      <t>no term</t>
    </r>
    <r>
      <rPr>
        <sz val="10"/>
        <rFont val="Calibri"/>
        <family val="2"/>
        <scheme val="minor"/>
      </rPr>
      <t xml:space="preserve">.  MOU with Fayette County Job &amp; Family Services for food stamps &amp; medicaid, </t>
    </r>
    <r>
      <rPr>
        <b/>
        <sz val="10"/>
        <rFont val="Calibri"/>
        <family val="2"/>
        <scheme val="minor"/>
      </rPr>
      <t>no term.</t>
    </r>
    <r>
      <rPr>
        <sz val="10"/>
        <rFont val="Calibri"/>
        <family val="2"/>
        <scheme val="minor"/>
      </rPr>
      <t xml:space="preserve">  MOU with Scioto Paint Valley Mental Health Center for mental health &amp; substance abuse counseling - </t>
    </r>
    <r>
      <rPr>
        <b/>
        <sz val="10"/>
        <rFont val="Calibri"/>
        <family val="2"/>
        <scheme val="minor"/>
      </rPr>
      <t xml:space="preserve">no term. </t>
    </r>
    <r>
      <rPr>
        <sz val="10"/>
        <rFont val="Calibri"/>
        <family val="2"/>
        <scheme val="minor"/>
      </rPr>
      <t xml:space="preserve"> MOU with Southern State Community Collage for GED prep - </t>
    </r>
    <r>
      <rPr>
        <b/>
        <sz val="10"/>
        <rFont val="Calibri"/>
        <family val="2"/>
        <scheme val="minor"/>
      </rPr>
      <t>no term.  CAC of Fayette 51% owner.  Local Partnership points awarded under 4A, not 4C.</t>
    </r>
  </si>
  <si>
    <r>
      <t xml:space="preserve">2 units @ 30% of median = 5%.  </t>
    </r>
    <r>
      <rPr>
        <b/>
        <sz val="10"/>
        <rFont val="Calibri"/>
        <family val="2"/>
        <scheme val="minor"/>
      </rPr>
      <t>Location based characteristics - 2g - located within 1/2 mile radius of significant economic investment.  Development characteristics primary 3f - project is part of a PUD and is not the first phase. - secondary - 3c - non-OHFA funds account for 14.4% of the total project cost.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</si>
</sst>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215" sqref="D215"/>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646</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614</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38</v>
      </c>
      <c r="G91" s="304"/>
      <c r="H91" s="164"/>
      <c r="I91" s="164"/>
    </row>
    <row r="92" spans="1:9">
      <c r="A92" s="246" t="s">
        <v>494</v>
      </c>
      <c r="F92" s="303">
        <v>2</v>
      </c>
      <c r="G92" s="304"/>
      <c r="H92" s="164"/>
      <c r="I92" s="164"/>
    </row>
    <row r="93" spans="1:9">
      <c r="A93" s="297" t="s">
        <v>495</v>
      </c>
      <c r="F93" s="511">
        <v>5</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613</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618</v>
      </c>
      <c r="E143" s="646"/>
      <c r="F143" s="646"/>
      <c r="G143" s="647"/>
      <c r="H143" s="498"/>
      <c r="I143" s="501"/>
    </row>
    <row r="144" spans="2:9" ht="12.75" customHeight="1" thickBot="1">
      <c r="B144" s="648" t="s">
        <v>641</v>
      </c>
      <c r="C144" s="649"/>
      <c r="D144" s="645" t="s">
        <v>616</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38</v>
      </c>
      <c r="G162" s="304"/>
      <c r="H162" s="164"/>
      <c r="I162" s="164"/>
    </row>
    <row r="163" spans="1:9">
      <c r="A163" s="246" t="s">
        <v>521</v>
      </c>
      <c r="F163" s="307">
        <v>551300</v>
      </c>
      <c r="G163" s="304"/>
      <c r="H163" s="164"/>
      <c r="I163" s="164"/>
    </row>
    <row r="164" spans="1:9">
      <c r="A164" s="297" t="s">
        <v>522</v>
      </c>
      <c r="F164" s="308">
        <f>F163/F162</f>
        <v>14507.894736842105</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232</v>
      </c>
      <c r="E250" s="651"/>
      <c r="F250" s="651"/>
      <c r="G250" s="652"/>
      <c r="H250" s="498"/>
      <c r="I250" s="499"/>
    </row>
    <row r="251" spans="1:9" ht="12" customHeight="1" thickBot="1">
      <c r="B251" s="648" t="s">
        <v>643</v>
      </c>
      <c r="C251" s="649"/>
      <c r="D251" s="650" t="s">
        <v>232</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The Farm</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The Farm</v>
      </c>
      <c r="D6" s="675"/>
      <c r="E6" s="675"/>
      <c r="F6" s="676"/>
    </row>
    <row r="7" spans="1:9" ht="13.5" thickBot="1">
      <c r="A7" s="246" t="s">
        <v>278</v>
      </c>
      <c r="C7" s="674" t="str">
        <f>'Scoring Workbook'!C7:F7</f>
        <v>New Units - Rural</v>
      </c>
      <c r="D7" s="675"/>
      <c r="E7" s="675"/>
      <c r="F7" s="676"/>
    </row>
    <row r="8" spans="1:9" ht="13.5" thickBot="1">
      <c r="A8" s="246" t="s">
        <v>40</v>
      </c>
      <c r="C8" s="677" t="str">
        <f>'Scoring Workbook'!C8:F8</f>
        <v>15-0115</v>
      </c>
      <c r="D8" s="678"/>
      <c r="E8" s="678"/>
      <c r="F8" s="679"/>
    </row>
    <row r="9" spans="1:9" ht="13.5" thickBot="1">
      <c r="A9" s="689" t="s">
        <v>28</v>
      </c>
      <c r="B9" s="690"/>
      <c r="C9" s="677" t="s">
        <v>502</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45.5" customHeight="1">
      <c r="A23" s="166" t="s">
        <v>559</v>
      </c>
      <c r="B23" s="683" t="s">
        <v>657</v>
      </c>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3" t="s">
        <v>658</v>
      </c>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t="s">
        <v>655</v>
      </c>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3" t="s">
        <v>656</v>
      </c>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3"/>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2015-02-06T17:36:13Z</cp:lastPrinted>
  <dcterms:created xsi:type="dcterms:W3CDTF">2011-08-11T14:44:43Z</dcterms:created>
  <dcterms:modified xsi:type="dcterms:W3CDTF">2015-06-12T12:26:35Z</dcterms:modified>
</cp:coreProperties>
</file>